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3" i="1" l="1"/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6" i="1"/>
  <c r="F17" i="1"/>
  <c r="F18" i="1"/>
  <c r="F19" i="1"/>
  <c r="F20" i="1"/>
  <c r="F21" i="1"/>
  <c r="F22" i="1"/>
  <c r="F25" i="1"/>
  <c r="F26" i="1"/>
  <c r="F27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<sst xmlns="http://schemas.openxmlformats.org/spreadsheetml/2006/main" count="33" uniqueCount="33">
  <si>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</si>
  <si>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</si>
  <si>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</si>
  <si>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</si>
  <si>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</si>
  <si>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</si>
  <si>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</si>
  <si>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</si>
  <si>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</si>
  <si>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</si>
  <si>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</si>
  <si>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</si>
  <si>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</si>
  <si>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</si>
  <si>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</si>
  <si>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</si>
  <si>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</si>
  <si>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</si>
  <si>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</si>
  <si>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</si>
  <si>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</si>
  <si>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</si>
  <si>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</si>
  <si>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</si>
  <si>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</si>
  <si>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</si>
  <si>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</si>
  <si>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</si>
  <si>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</si>
  <si>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01.04.2020 года</t>
  </si>
  <si>
    <t>Факт на 01.04.2019г.</t>
  </si>
  <si>
    <t>План на           2019 год        (по состоянию на 01.04.2020)</t>
  </si>
  <si>
    <t>Факт на 01.04.2020г.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</si>
</sst>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topLeftCell="B10" zoomScaleNormal="100" workbookViewId="0">
      <selection activeCell="D14" sqref="D14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29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7787.1</v>
      </c>
      <c r="D11" s="10">
        <v>53738</v>
      </c>
      <c r="E11" s="10">
        <v>10010.5</v>
      </c>
      <c r="F11" s="25">
        <f t="shared" ref="F11:F32" si="0">ROUND(E11/D11*100,1)</f>
        <v>18.600000000000001</v>
      </c>
      <c r="G11" s="25">
        <f>E11-D11</f>
        <v>-43727.5</v>
      </c>
      <c r="H11" s="25">
        <f>ROUND(E11/C11*100,1)</f>
        <v>128.6</v>
      </c>
      <c r="I11" s="26">
        <f>E11-C11</f>
        <v>2223.3999999999996</v>
      </c>
    </row>
    <row r="12" spans="1:10" ht="17.399999999999999" thickBot="1" x14ac:dyDescent="0.35">
      <c r="A12" s="21">
        <v>2</v>
      </c>
      <c r="B12" s="12" t="s">
        <v>9</v>
      </c>
      <c r="C12" s="13">
        <v>67.099999999999994</v>
      </c>
      <c r="D12" s="13">
        <v>1195</v>
      </c>
      <c r="E12" s="13">
        <v>350.7</v>
      </c>
      <c r="F12" s="25">
        <f t="shared" si="0"/>
        <v>29.3</v>
      </c>
      <c r="G12" s="25">
        <f t="shared" ref="G12:G30" si="1">E12-D12</f>
        <v>-844.3</v>
      </c>
      <c r="H12" s="25">
        <f t="shared" ref="H12:H18" si="2">ROUND(E12/C12*100,1)</f>
        <v>522.70000000000005</v>
      </c>
      <c r="I12" s="26">
        <f t="shared" ref="I12:I18" si="3">E12-C12</f>
        <v>283.60000000000002</v>
      </c>
    </row>
    <row r="13" spans="1:10" ht="17.399999999999999" thickBot="1" x14ac:dyDescent="0.35">
      <c r="A13" s="21">
        <v>3</v>
      </c>
      <c r="B13" s="12" t="s">
        <v>11</v>
      </c>
      <c r="C13" s="13">
        <v>346.6</v>
      </c>
      <c r="D13" s="13">
        <v>2041</v>
      </c>
      <c r="E13" s="13">
        <v>241.7</v>
      </c>
      <c r="F13" s="25">
        <f t="shared" si="0"/>
        <v>11.8</v>
      </c>
      <c r="G13" s="25">
        <f t="shared" si="1"/>
        <v>-1799.3</v>
      </c>
      <c r="H13" s="25">
        <f t="shared" si="2"/>
        <v>69.7</v>
      </c>
      <c r="I13" s="26">
        <f t="shared" si="3"/>
        <v>-104.90000000000003</v>
      </c>
    </row>
    <row r="14" spans="1:10" ht="17.399999999999999" thickBot="1" x14ac:dyDescent="0.35">
      <c r="A14" s="21">
        <v>4</v>
      </c>
      <c r="B14" s="14" t="s">
        <v>12</v>
      </c>
      <c r="C14" s="13">
        <v>39.700000000000003</v>
      </c>
      <c r="D14" s="13">
        <v>629</v>
      </c>
      <c r="E14" s="13">
        <v>115.4</v>
      </c>
      <c r="F14" s="25">
        <f t="shared" si="0"/>
        <v>18.3</v>
      </c>
      <c r="G14" s="25">
        <f t="shared" si="1"/>
        <v>-513.6</v>
      </c>
      <c r="H14" s="25">
        <f t="shared" si="2"/>
        <v>290.7</v>
      </c>
      <c r="I14" s="26">
        <f t="shared" si="3"/>
        <v>75.7</v>
      </c>
    </row>
    <row r="15" spans="1:10" ht="17.399999999999999" thickBot="1" x14ac:dyDescent="0.35">
      <c r="A15" s="21">
        <v>5</v>
      </c>
      <c r="B15" s="12" t="s">
        <v>13</v>
      </c>
      <c r="C15" s="13">
        <v>271.5</v>
      </c>
      <c r="D15" s="13"/>
      <c r="E15" s="13"/>
      <c r="F15" s="25"/>
      <c r="G15" s="25">
        <f t="shared" si="1"/>
        <v>0</v>
      </c>
      <c r="H15" s="25">
        <f t="shared" si="2"/>
        <v>0</v>
      </c>
      <c r="I15" s="26">
        <f t="shared" si="3"/>
        <v>-271.5</v>
      </c>
    </row>
    <row r="16" spans="1:10" ht="17.399999999999999" thickBot="1" x14ac:dyDescent="0.35">
      <c r="A16" s="21">
        <v>6</v>
      </c>
      <c r="B16" s="14" t="s">
        <v>14</v>
      </c>
      <c r="C16" s="13">
        <v>218.8</v>
      </c>
      <c r="D16" s="13">
        <v>1435</v>
      </c>
      <c r="E16" s="13">
        <v>131</v>
      </c>
      <c r="F16" s="25">
        <f t="shared" si="0"/>
        <v>9.1</v>
      </c>
      <c r="G16" s="25">
        <f t="shared" si="1"/>
        <v>-1304</v>
      </c>
      <c r="H16" s="25">
        <f t="shared" si="2"/>
        <v>59.9</v>
      </c>
      <c r="I16" s="26">
        <f t="shared" si="3"/>
        <v>-87.800000000000011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616.29999999999995</v>
      </c>
      <c r="D17" s="13">
        <v>1165</v>
      </c>
      <c r="E17" s="13">
        <v>615.6</v>
      </c>
      <c r="F17" s="25">
        <f t="shared" si="0"/>
        <v>52.8</v>
      </c>
      <c r="G17" s="25">
        <f t="shared" si="1"/>
        <v>-549.4</v>
      </c>
      <c r="H17" s="25">
        <f t="shared" si="2"/>
        <v>99.9</v>
      </c>
      <c r="I17" s="26">
        <f t="shared" si="3"/>
        <v>-0.69999999999993179</v>
      </c>
    </row>
    <row r="18" spans="1:9" ht="17.399999999999999" thickBot="1" x14ac:dyDescent="0.35">
      <c r="A18" s="21">
        <v>8</v>
      </c>
      <c r="B18" s="15" t="s">
        <v>16</v>
      </c>
      <c r="C18" s="16">
        <v>168.2</v>
      </c>
      <c r="D18" s="16">
        <v>1272</v>
      </c>
      <c r="E18" s="16">
        <v>359.6</v>
      </c>
      <c r="F18" s="25">
        <f t="shared" si="0"/>
        <v>28.3</v>
      </c>
      <c r="G18" s="25">
        <f t="shared" si="1"/>
        <v>-912.4</v>
      </c>
      <c r="H18" s="25">
        <f t="shared" si="2"/>
        <v>213.8</v>
      </c>
      <c r="I18" s="26">
        <f t="shared" si="3"/>
        <v>191.40000000000003</v>
      </c>
    </row>
    <row r="19" spans="1:9" ht="17.399999999999999" thickBot="1" x14ac:dyDescent="0.35">
      <c r="A19" s="21">
        <v>9</v>
      </c>
      <c r="B19" s="23" t="s">
        <v>17</v>
      </c>
      <c r="C19" s="24">
        <v>213.5</v>
      </c>
      <c r="D19" s="24">
        <v>1373</v>
      </c>
      <c r="E19" s="24">
        <v>164.7</v>
      </c>
      <c r="F19" s="25">
        <f t="shared" si="0"/>
        <v>12</v>
      </c>
      <c r="G19" s="25">
        <f t="shared" si="1"/>
        <v>-1208.3</v>
      </c>
      <c r="H19" s="25">
        <f t="shared" ref="H19:H29" si="4">ROUND(E19/C19*100,1)</f>
        <v>77.099999999999994</v>
      </c>
      <c r="I19" s="26">
        <f t="shared" ref="I19:I29" si="5">E19-C19</f>
        <v>-48.800000000000011</v>
      </c>
    </row>
    <row r="20" spans="1:9" ht="17.399999999999999" thickBot="1" x14ac:dyDescent="0.35">
      <c r="A20" s="21">
        <v>10</v>
      </c>
      <c r="B20" s="23" t="s">
        <v>18</v>
      </c>
      <c r="C20" s="24">
        <v>1300</v>
      </c>
      <c r="D20" s="24">
        <v>3462</v>
      </c>
      <c r="E20" s="24">
        <v>324.39999999999998</v>
      </c>
      <c r="F20" s="25">
        <f t="shared" si="0"/>
        <v>9.4</v>
      </c>
      <c r="G20" s="25">
        <f t="shared" si="1"/>
        <v>-3137.6</v>
      </c>
      <c r="H20" s="25">
        <f t="shared" si="4"/>
        <v>25</v>
      </c>
      <c r="I20" s="26">
        <f t="shared" si="5"/>
        <v>-975.6</v>
      </c>
    </row>
    <row r="21" spans="1:9" ht="17.399999999999999" thickBot="1" x14ac:dyDescent="0.35">
      <c r="A21" s="21">
        <v>11</v>
      </c>
      <c r="B21" s="23" t="s">
        <v>19</v>
      </c>
      <c r="C21" s="24">
        <v>283.2</v>
      </c>
      <c r="D21" s="24">
        <v>1450</v>
      </c>
      <c r="E21" s="24">
        <v>266.2</v>
      </c>
      <c r="F21" s="25">
        <f t="shared" si="0"/>
        <v>18.399999999999999</v>
      </c>
      <c r="G21" s="25">
        <f t="shared" si="1"/>
        <v>-1183.8</v>
      </c>
      <c r="H21" s="25">
        <f t="shared" si="4"/>
        <v>94</v>
      </c>
      <c r="I21" s="26">
        <f t="shared" si="5"/>
        <v>-17</v>
      </c>
    </row>
    <row r="22" spans="1:9" ht="17.399999999999999" thickBot="1" x14ac:dyDescent="0.35">
      <c r="A22" s="21">
        <v>12</v>
      </c>
      <c r="B22" s="23" t="s">
        <v>20</v>
      </c>
      <c r="C22" s="24">
        <v>138.4</v>
      </c>
      <c r="D22" s="24">
        <v>1331</v>
      </c>
      <c r="E22" s="24">
        <v>306.39999999999998</v>
      </c>
      <c r="F22" s="25">
        <f t="shared" si="0"/>
        <v>23</v>
      </c>
      <c r="G22" s="25">
        <f t="shared" si="1"/>
        <v>-1024.5999999999999</v>
      </c>
      <c r="H22" s="25">
        <f t="shared" si="4"/>
        <v>221.4</v>
      </c>
      <c r="I22" s="26">
        <f t="shared" si="5"/>
        <v>167.99999999999997</v>
      </c>
    </row>
    <row r="23" spans="1:9" ht="17.399999999999999" thickBot="1" x14ac:dyDescent="0.35">
      <c r="A23" s="21">
        <v>13</v>
      </c>
      <c r="B23" s="23" t="s">
        <v>21</v>
      </c>
      <c r="C23" s="24">
        <v>294.60000000000002</v>
      </c>
      <c r="D23" s="24">
        <v>1738</v>
      </c>
      <c r="E23" s="24">
        <v>441.8</v>
      </c>
      <c r="F23" s="25">
        <f>ROUND(E23/D23*100,1)</f>
        <v>25.4</v>
      </c>
      <c r="G23" s="25">
        <f t="shared" si="1"/>
        <v>-1296.2</v>
      </c>
      <c r="H23" s="25">
        <f t="shared" si="4"/>
        <v>150</v>
      </c>
      <c r="I23" s="26">
        <f t="shared" si="5"/>
        <v>147.19999999999999</v>
      </c>
    </row>
    <row r="24" spans="1:9" ht="17.399999999999999" thickBot="1" x14ac:dyDescent="0.35">
      <c r="A24" s="21">
        <v>14</v>
      </c>
      <c r="B24" s="23" t="s">
        <v>22</v>
      </c>
      <c r="C24" s="24">
        <v>79</v>
      </c>
      <c r="D24" s="24"/>
      <c r="E24" s="24"/>
      <c r="F24" s="25"/>
      <c r="G24" s="25">
        <f t="shared" si="1"/>
        <v>0</v>
      </c>
      <c r="H24" s="25">
        <f t="shared" si="4"/>
        <v>0</v>
      </c>
      <c r="I24" s="26">
        <f t="shared" si="5"/>
        <v>-79</v>
      </c>
    </row>
    <row r="25" spans="1:9" ht="17.399999999999999" thickBot="1" x14ac:dyDescent="0.35">
      <c r="A25" s="21">
        <v>15</v>
      </c>
      <c r="B25" s="23" t="s">
        <v>23</v>
      </c>
      <c r="C25" s="24">
        <v>234.4</v>
      </c>
      <c r="D25" s="24">
        <v>2996</v>
      </c>
      <c r="E25" s="24">
        <v>458.1</v>
      </c>
      <c r="F25" s="25">
        <f t="shared" si="0"/>
        <v>15.3</v>
      </c>
      <c r="G25" s="25">
        <f t="shared" si="1"/>
        <v>-2537.9</v>
      </c>
      <c r="H25" s="25">
        <f t="shared" si="4"/>
        <v>195.4</v>
      </c>
      <c r="I25" s="26">
        <f t="shared" si="5"/>
        <v>223.70000000000002</v>
      </c>
    </row>
    <row r="26" spans="1:9" ht="17.399999999999999" thickBot="1" x14ac:dyDescent="0.35">
      <c r="A26" s="21">
        <v>16</v>
      </c>
      <c r="B26" s="23" t="s">
        <v>25</v>
      </c>
      <c r="C26" s="24">
        <v>162.4</v>
      </c>
      <c r="D26" s="24">
        <v>2660</v>
      </c>
      <c r="E26" s="24">
        <v>207.6</v>
      </c>
      <c r="F26" s="25">
        <f t="shared" si="0"/>
        <v>7.8</v>
      </c>
      <c r="G26" s="25">
        <f t="shared" si="1"/>
        <v>-2452.4</v>
      </c>
      <c r="H26" s="25">
        <f t="shared" si="4"/>
        <v>127.8</v>
      </c>
      <c r="I26" s="26">
        <f t="shared" si="5"/>
        <v>45.199999999999989</v>
      </c>
    </row>
    <row r="27" spans="1:9" ht="17.399999999999999" thickBot="1" x14ac:dyDescent="0.35">
      <c r="A27" s="21">
        <v>17</v>
      </c>
      <c r="B27" s="23" t="s">
        <v>24</v>
      </c>
      <c r="C27" s="24">
        <v>226.9</v>
      </c>
      <c r="D27" s="24">
        <v>1760</v>
      </c>
      <c r="E27" s="24">
        <v>332.1</v>
      </c>
      <c r="F27" s="25">
        <f t="shared" si="0"/>
        <v>18.899999999999999</v>
      </c>
      <c r="G27" s="25">
        <f t="shared" si="1"/>
        <v>-1427.9</v>
      </c>
      <c r="H27" s="25">
        <f t="shared" si="4"/>
        <v>146.4</v>
      </c>
      <c r="I27" s="26">
        <f t="shared" si="5"/>
        <v>105.20000000000002</v>
      </c>
    </row>
    <row r="28" spans="1:9" ht="17.399999999999999" thickBot="1" x14ac:dyDescent="0.35">
      <c r="A28" s="21">
        <v>18</v>
      </c>
      <c r="B28" s="23" t="s">
        <v>26</v>
      </c>
      <c r="C28" s="24">
        <v>14</v>
      </c>
      <c r="D28" s="24"/>
      <c r="E28" s="24"/>
      <c r="F28" s="25"/>
      <c r="G28" s="25">
        <f t="shared" si="1"/>
        <v>0</v>
      </c>
      <c r="H28" s="25">
        <f t="shared" si="4"/>
        <v>0</v>
      </c>
      <c r="I28" s="26">
        <f t="shared" si="5"/>
        <v>-14</v>
      </c>
    </row>
    <row r="29" spans="1:9" ht="17.399999999999999" thickBot="1" x14ac:dyDescent="0.35">
      <c r="A29" s="21">
        <v>19</v>
      </c>
      <c r="B29" s="23" t="s">
        <v>27</v>
      </c>
      <c r="C29" s="24">
        <v>199.2</v>
      </c>
      <c r="D29" s="24">
        <v>1330</v>
      </c>
      <c r="E29" s="24">
        <v>384.9</v>
      </c>
      <c r="F29" s="25">
        <f t="shared" si="0"/>
        <v>28.9</v>
      </c>
      <c r="G29" s="25">
        <f t="shared" si="1"/>
        <v>-945.1</v>
      </c>
      <c r="H29" s="25">
        <f t="shared" si="4"/>
        <v>193.2</v>
      </c>
      <c r="I29" s="26">
        <f t="shared" si="5"/>
        <v>185.7</v>
      </c>
    </row>
    <row r="30" spans="1:9" ht="24" customHeight="1" thickBot="1" x14ac:dyDescent="0.35">
      <c r="A30" s="21"/>
      <c r="B30" s="17" t="s">
        <v>6</v>
      </c>
      <c r="C30" s="32">
        <f>SUM(C11:C29)</f>
        <v>12660.900000000001</v>
      </c>
      <c r="D30" s="32">
        <f>SUM(D11:D29)</f>
        <v>79575</v>
      </c>
      <c r="E30" s="32">
        <f>SUM(E11:E29)</f>
        <v>14710.700000000003</v>
      </c>
      <c r="F30" s="34">
        <f t="shared" si="0"/>
        <v>18.5</v>
      </c>
      <c r="G30" s="34">
        <f t="shared" si="1"/>
        <v>-64864.299999999996</v>
      </c>
      <c r="H30" s="27">
        <f>ROUND(E30/C30*100,1)</f>
        <v>116.2</v>
      </c>
      <c r="I30" s="28">
        <f>E30-C30</f>
        <v>2049.8000000000011</v>
      </c>
    </row>
    <row r="31" spans="1:9" ht="30" customHeight="1" thickBot="1" x14ac:dyDescent="0.35">
      <c r="A31" s="21"/>
      <c r="B31" s="18" t="s">
        <v>0</v>
      </c>
      <c r="C31" s="33">
        <v>33785.199999999997</v>
      </c>
      <c r="D31" s="33">
        <v>157549</v>
      </c>
      <c r="E31" s="33">
        <v>35359.9</v>
      </c>
      <c r="F31" s="29">
        <f t="shared" si="0"/>
        <v>22.4</v>
      </c>
      <c r="G31" s="30">
        <f>E31-D31</f>
        <v>-122189.1</v>
      </c>
      <c r="H31" s="29">
        <f>ROUND(E31/C31*100,1)</f>
        <v>104.7</v>
      </c>
      <c r="I31" s="31">
        <f>E31-C31</f>
        <v>1574.7000000000044</v>
      </c>
    </row>
    <row r="32" spans="1:9" ht="39" customHeight="1" thickBot="1" x14ac:dyDescent="0.35">
      <c r="A32" s="21"/>
      <c r="B32" s="19" t="s">
        <v>1</v>
      </c>
      <c r="C32" s="32">
        <f>C30+C31</f>
        <v>46446.1</v>
      </c>
      <c r="D32" s="32">
        <f>D30+D31</f>
        <v>237124</v>
      </c>
      <c r="E32" s="32">
        <f>E30+E31</f>
        <v>50070.600000000006</v>
      </c>
      <c r="F32" s="27">
        <f t="shared" si="0"/>
        <v>21.1</v>
      </c>
      <c r="G32" s="32">
        <f>E32-D32</f>
        <v>-187053.4</v>
      </c>
      <c r="H32" s="27">
        <f>ROUND(E32/C32*100,1)</f>
        <v>107.8</v>
      </c>
      <c r="I32" s="28">
        <f>E32-C32</f>
        <v>3624.5000000000073</v>
      </c>
    </row>
    <row r="33" spans="3:3" x14ac:dyDescent="0.25">
      <c r="C33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2019-07-11T05:52:53Z</cp:lastPrinted>
  <dcterms:created xsi:type="dcterms:W3CDTF">2008-08-29T06:42:49Z</dcterms:created>
  <dcterms:modified xsi:type="dcterms:W3CDTF">2020-04-16T07:26:45Z</dcterms:modified>
</cp:coreProperties>
</file>